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05003343\Desktop\AMI 2027\2026 AMI POSTĘPOWANIE\Umowa\"/>
    </mc:Choice>
  </mc:AlternateContent>
  <xr:revisionPtr revIDLastSave="0" documentId="13_ncr:1_{1ADB855F-23E0-4E3C-AF96-10D16CD89EB4}" xr6:coauthVersionLast="47" xr6:coauthVersionMax="47" xr10:uidLastSave="{00000000-0000-0000-0000-000000000000}"/>
  <bookViews>
    <workbookView xWindow="28680" yWindow="-120" windowWidth="29040" windowHeight="17520" activeTab="2" xr2:uid="{00000000-000D-0000-FFFF-FFFF00000000}"/>
  </bookViews>
  <sheets>
    <sheet name="Część 1" sheetId="1" r:id="rId1"/>
    <sheet name="Część 2" sheetId="2" r:id="rId2"/>
    <sheet name="Część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5" i="2"/>
  <c r="F5" i="1"/>
  <c r="H5" i="3" l="1"/>
  <c r="H6" i="3" s="1"/>
  <c r="H9" i="3" s="1"/>
  <c r="E5" i="3"/>
  <c r="E6" i="3" s="1"/>
  <c r="C9" i="3" s="1"/>
  <c r="H5" i="2"/>
  <c r="E5" i="2"/>
  <c r="E6" i="2" s="1"/>
  <c r="C9" i="2" s="1"/>
  <c r="H5" i="1"/>
  <c r="E5" i="1"/>
  <c r="C12" i="3" l="1"/>
  <c r="H6" i="2"/>
  <c r="H9" i="2" s="1"/>
  <c r="C12" i="2" s="1"/>
  <c r="H6" i="1"/>
  <c r="H9" i="1" s="1"/>
  <c r="E6" i="1"/>
  <c r="C9" i="1" s="1"/>
  <c r="C12" i="1" l="1"/>
</calcChain>
</file>

<file path=xl/sharedStrings.xml><?xml version="1.0" encoding="utf-8"?>
<sst xmlns="http://schemas.openxmlformats.org/spreadsheetml/2006/main" count="51" uniqueCount="17">
  <si>
    <t>Lp</t>
  </si>
  <si>
    <t>Nazwa usługi</t>
  </si>
  <si>
    <t>Zamówienie podstawowe</t>
  </si>
  <si>
    <t>Zamówienie opcjonalne</t>
  </si>
  <si>
    <t>Wolumen</t>
  </si>
  <si>
    <t>Cena jednostkowa netto</t>
  </si>
  <si>
    <t>Wartość netto</t>
  </si>
  <si>
    <r>
      <t>Cena jednostkowa netto</t>
    </r>
    <r>
      <rPr>
        <sz val="10"/>
        <color rgb="FFFF0000"/>
        <rFont val="Arial Narrow"/>
        <family val="2"/>
        <charset val="238"/>
      </rPr>
      <t>*</t>
    </r>
  </si>
  <si>
    <t>Wartość netto zamówienia opcjonalnego:</t>
  </si>
  <si>
    <r>
      <t xml:space="preserve">Maksymalna cena oferty netto (suma cen zamówienia podstawowego i opcjonalnego) - </t>
    </r>
    <r>
      <rPr>
        <b/>
        <sz val="11"/>
        <color rgb="FFFF0000"/>
        <rFont val="Arial Narrow"/>
        <family val="2"/>
        <charset val="238"/>
      </rPr>
      <t>do</t>
    </r>
    <r>
      <rPr>
        <b/>
        <sz val="11"/>
        <color theme="1"/>
        <rFont val="Arial Narrow"/>
        <family val="2"/>
        <charset val="238"/>
      </rPr>
      <t xml:space="preserve"> </t>
    </r>
    <r>
      <rPr>
        <b/>
        <sz val="11"/>
        <color rgb="FFFF0000"/>
        <rFont val="Arial Narrow"/>
        <family val="2"/>
        <charset val="238"/>
      </rPr>
      <t>wpisania w Connect</t>
    </r>
  </si>
  <si>
    <t>(podpis osoby upoważnionej do reprezentacji Wykonawcy</t>
  </si>
  <si>
    <t xml:space="preserve">Wymiana legalizacyjna i masowa liczników </t>
  </si>
  <si>
    <t>Wartość netto zamówienia podstawowego:</t>
  </si>
  <si>
    <r>
      <t xml:space="preserve">* zaoferowane ceny jednostkowe usług realizowanych w ramach prawa opcji nie mogą być wyższe niż zaoferowane ceny jednostkowe usług dla zamówienia podstawowego lub niższe o więcej </t>
    </r>
    <r>
      <rPr>
        <b/>
        <sz val="9"/>
        <rFont val="Arial Narrow"/>
        <family val="2"/>
        <charset val="238"/>
      </rPr>
      <t>niż 40%</t>
    </r>
    <r>
      <rPr>
        <sz val="9"/>
        <rFont val="Arial Narrow"/>
        <family val="2"/>
        <charset val="238"/>
      </rPr>
      <t xml:space="preserve"> od zaoferowanej ceny jednostkowej usług dla zamówienia podstawowego pod rygorem odrzucenia oferty</t>
    </r>
  </si>
  <si>
    <t>Część 1 obszar instalacyjny SŁ_1</t>
  </si>
  <si>
    <t>Część 2 obszar instalacyjny SŁ_2</t>
  </si>
  <si>
    <t>Część 3 obszar instalacyjny SŁ_3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</si>
</sst>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\ &quot;zł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9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9"/>
      <color rgb="FFFF0000"/>
      <name val="Arial Narrow"/>
      <family val="2"/>
      <charset val="238"/>
    </font>
    <font>
      <sz val="9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1"/>
      <color rgb="FFFF0000"/>
      <name val="Calibri"/>
      <family val="2"/>
      <scheme val="minor"/>
    </font>
    <font>
      <b/>
      <sz val="9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3" fillId="0" borderId="1" xfId="0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3" fontId="3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3" fontId="6" fillId="0" borderId="2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/>
    <xf numFmtId="3" fontId="7" fillId="0" borderId="0" xfId="0" applyNumberFormat="1" applyFont="1"/>
    <xf numFmtId="0" fontId="3" fillId="0" borderId="0" xfId="0" applyFont="1"/>
    <xf numFmtId="164" fontId="3" fillId="0" borderId="0" xfId="0" applyNumberFormat="1" applyFont="1"/>
    <xf numFmtId="9" fontId="1" fillId="3" borderId="0" xfId="0" applyNumberFormat="1" applyFont="1" applyFill="1"/>
    <xf numFmtId="0" fontId="3" fillId="2" borderId="0" xfId="0" applyFont="1" applyFill="1"/>
    <xf numFmtId="3" fontId="3" fillId="2" borderId="0" xfId="0" applyNumberFormat="1" applyFont="1" applyFill="1"/>
    <xf numFmtId="165" fontId="3" fillId="2" borderId="0" xfId="0" applyNumberFormat="1" applyFont="1" applyFill="1"/>
    <xf numFmtId="0" fontId="1" fillId="3" borderId="0" xfId="0" applyFont="1" applyFill="1"/>
    <xf numFmtId="3" fontId="1" fillId="3" borderId="0" xfId="0" applyNumberFormat="1" applyFont="1" applyFill="1"/>
    <xf numFmtId="0" fontId="11" fillId="0" borderId="0" xfId="0" applyFont="1"/>
    <xf numFmtId="164" fontId="10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zoomScale="145" zoomScaleNormal="145" workbookViewId="0">
      <selection activeCell="J9" sqref="J9"/>
    </sheetView>
  </sheetViews>
  <sheetFormatPr defaultRowHeight="15" x14ac:dyDescent="0.25"/>
  <cols>
    <col min="2" max="2" width="47.7109375" customWidth="1"/>
    <col min="3" max="3" width="14.42578125" customWidth="1"/>
    <col min="4" max="4" width="13.140625" customWidth="1"/>
    <col min="5" max="5" width="11.5703125" customWidth="1"/>
    <col min="6" max="6" width="10" customWidth="1"/>
    <col min="7" max="7" width="12.7109375" customWidth="1"/>
    <col min="8" max="8" width="11.85546875" customWidth="1"/>
  </cols>
  <sheetData>
    <row r="1" spans="1:8" x14ac:dyDescent="0.25">
      <c r="A1" t="s">
        <v>14</v>
      </c>
    </row>
    <row r="3" spans="1:8" ht="26.25" customHeight="1" x14ac:dyDescent="0.25">
      <c r="A3" s="35" t="s">
        <v>0</v>
      </c>
      <c r="B3" s="36" t="s">
        <v>1</v>
      </c>
      <c r="C3" s="36" t="s">
        <v>2</v>
      </c>
      <c r="D3" s="36"/>
      <c r="E3" s="36"/>
      <c r="F3" s="37" t="s">
        <v>3</v>
      </c>
      <c r="G3" s="37"/>
      <c r="H3" s="37"/>
    </row>
    <row r="4" spans="1:8" ht="45.75" customHeight="1" x14ac:dyDescent="0.25">
      <c r="A4" s="35"/>
      <c r="B4" s="36"/>
      <c r="C4" s="5" t="s">
        <v>4</v>
      </c>
      <c r="D4" s="6" t="s">
        <v>5</v>
      </c>
      <c r="E4" s="5" t="s">
        <v>6</v>
      </c>
      <c r="F4" s="7" t="s">
        <v>4</v>
      </c>
      <c r="G4" s="4" t="s">
        <v>7</v>
      </c>
      <c r="H4" s="7" t="s">
        <v>6</v>
      </c>
    </row>
    <row r="5" spans="1:8" ht="30.75" customHeight="1" x14ac:dyDescent="0.25">
      <c r="A5" s="3">
        <v>4</v>
      </c>
      <c r="B5" s="8" t="s">
        <v>11</v>
      </c>
      <c r="C5" s="9">
        <v>5077</v>
      </c>
      <c r="D5" s="10"/>
      <c r="E5" s="10">
        <f t="shared" ref="E5" si="0">C5*D5</f>
        <v>0</v>
      </c>
      <c r="F5" s="11">
        <f>10153-C5</f>
        <v>5076</v>
      </c>
      <c r="G5" s="12"/>
      <c r="H5" s="12">
        <f t="shared" ref="H5" si="1">F5*G5</f>
        <v>0</v>
      </c>
    </row>
    <row r="6" spans="1:8" x14ac:dyDescent="0.25">
      <c r="A6" s="13"/>
      <c r="B6" s="14"/>
      <c r="C6" s="15"/>
      <c r="D6" s="16"/>
      <c r="E6" s="10">
        <f>SUM(E5:E5)</f>
        <v>0</v>
      </c>
      <c r="F6" s="17"/>
      <c r="G6" s="16"/>
      <c r="H6" s="12">
        <f>SUM(H5:H5)</f>
        <v>0</v>
      </c>
    </row>
    <row r="7" spans="1:8" ht="25.5" customHeight="1" x14ac:dyDescent="0.25">
      <c r="A7" s="18"/>
      <c r="B7" s="38" t="s">
        <v>13</v>
      </c>
      <c r="C7" s="38"/>
      <c r="D7" s="38"/>
      <c r="E7" s="38"/>
      <c r="F7" s="38"/>
      <c r="G7" s="38"/>
      <c r="H7" s="38"/>
    </row>
    <row r="8" spans="1:8" x14ac:dyDescent="0.25">
      <c r="A8" s="19"/>
      <c r="B8" s="19"/>
      <c r="C8" s="19"/>
      <c r="D8" s="19"/>
      <c r="E8" s="19"/>
      <c r="F8" s="20"/>
      <c r="G8" s="20"/>
      <c r="H8" s="20"/>
    </row>
    <row r="9" spans="1:8" ht="16.5" x14ac:dyDescent="0.3">
      <c r="A9" s="1"/>
      <c r="B9" s="21" t="s">
        <v>12</v>
      </c>
      <c r="C9" s="22">
        <f>E6</f>
        <v>0</v>
      </c>
      <c r="D9" s="23"/>
      <c r="E9" s="24" t="s">
        <v>8</v>
      </c>
      <c r="F9" s="24"/>
      <c r="G9" s="25"/>
      <c r="H9" s="26">
        <f>H6</f>
        <v>0</v>
      </c>
    </row>
    <row r="10" spans="1:8" ht="16.5" x14ac:dyDescent="0.3">
      <c r="A10" s="1"/>
      <c r="B10" s="21"/>
      <c r="C10" s="21"/>
      <c r="D10" s="27"/>
      <c r="E10" s="27"/>
      <c r="F10" s="28"/>
      <c r="G10" s="28"/>
      <c r="H10" s="2"/>
    </row>
    <row r="11" spans="1:8" ht="16.5" x14ac:dyDescent="0.3">
      <c r="A11" s="1"/>
      <c r="B11" s="1"/>
      <c r="C11" s="1"/>
      <c r="D11" s="1"/>
      <c r="E11" s="1"/>
      <c r="F11" s="2"/>
      <c r="G11" s="2"/>
      <c r="H11" s="2"/>
    </row>
    <row r="12" spans="1:8" ht="16.5" customHeight="1" x14ac:dyDescent="0.3">
      <c r="A12" s="34" t="s">
        <v>9</v>
      </c>
      <c r="B12" s="34"/>
      <c r="C12" s="30">
        <f>C9+H9</f>
        <v>0</v>
      </c>
      <c r="D12" s="1"/>
      <c r="E12" s="1"/>
      <c r="F12" s="2"/>
      <c r="G12" s="2"/>
      <c r="H12" s="2"/>
    </row>
    <row r="13" spans="1:8" ht="38.25" customHeight="1" thickBot="1" x14ac:dyDescent="0.35">
      <c r="A13" s="34"/>
      <c r="B13" s="34"/>
      <c r="C13" s="31"/>
      <c r="D13" s="1"/>
      <c r="E13" s="32"/>
      <c r="F13" s="32"/>
      <c r="G13" s="32"/>
      <c r="H13" s="32"/>
    </row>
    <row r="14" spans="1:8" ht="16.5" x14ac:dyDescent="0.3">
      <c r="A14" s="1"/>
      <c r="B14" s="1"/>
      <c r="C14" s="1"/>
      <c r="D14" s="1"/>
      <c r="E14" s="33" t="s">
        <v>10</v>
      </c>
      <c r="F14" s="33"/>
      <c r="G14" s="33"/>
      <c r="H14" s="33"/>
    </row>
    <row r="19" spans="2:2" x14ac:dyDescent="0.25">
      <c r="B19" s="29"/>
    </row>
  </sheetData>
  <protectedRanges>
    <protectedRange algorithmName="SHA-512" hashValue="/oBvNkmyBrQCDtYhQDy4WlqiqZhkCxpoXFB1fVzNO6Inl0x+viQ3wKhQ3G5A6cQ2nhXcnwuwXKQ2F+X9aogwMQ==" saltValue="A+7+2a6qdQ6p2mO6YS68Vw==" spinCount="100000" sqref="G5 D5" name="Formularz cenowy"/>
  </protectedRanges>
  <mergeCells count="9">
    <mergeCell ref="C12:C13"/>
    <mergeCell ref="E13:H13"/>
    <mergeCell ref="E14:H14"/>
    <mergeCell ref="A12:B13"/>
    <mergeCell ref="A3:A4"/>
    <mergeCell ref="B3:B4"/>
    <mergeCell ref="C3:E3"/>
    <mergeCell ref="F3:H3"/>
    <mergeCell ref="B7:H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C7C43-A5EB-4A76-85F7-A622DDF2CDA1}">
  <dimension ref="A1:H19"/>
  <sheetViews>
    <sheetView zoomScale="145" zoomScaleNormal="145" workbookViewId="0">
      <selection activeCell="D20" sqref="D20"/>
    </sheetView>
  </sheetViews>
  <sheetFormatPr defaultRowHeight="15" x14ac:dyDescent="0.25"/>
  <cols>
    <col min="2" max="2" width="47.7109375" customWidth="1"/>
    <col min="3" max="3" width="14.42578125" customWidth="1"/>
    <col min="4" max="4" width="13.140625" customWidth="1"/>
    <col min="5" max="5" width="11.5703125" customWidth="1"/>
    <col min="6" max="6" width="10" customWidth="1"/>
    <col min="7" max="7" width="12.7109375" customWidth="1"/>
    <col min="8" max="8" width="11.85546875" customWidth="1"/>
  </cols>
  <sheetData>
    <row r="1" spans="1:8" x14ac:dyDescent="0.25">
      <c r="A1" t="s">
        <v>15</v>
      </c>
    </row>
    <row r="3" spans="1:8" ht="26.25" customHeight="1" x14ac:dyDescent="0.25">
      <c r="A3" s="35" t="s">
        <v>0</v>
      </c>
      <c r="B3" s="36" t="s">
        <v>1</v>
      </c>
      <c r="C3" s="36" t="s">
        <v>2</v>
      </c>
      <c r="D3" s="36"/>
      <c r="E3" s="36"/>
      <c r="F3" s="37" t="s">
        <v>3</v>
      </c>
      <c r="G3" s="37"/>
      <c r="H3" s="37"/>
    </row>
    <row r="4" spans="1:8" ht="45.75" customHeight="1" x14ac:dyDescent="0.25">
      <c r="A4" s="35"/>
      <c r="B4" s="36"/>
      <c r="C4" s="5" t="s">
        <v>4</v>
      </c>
      <c r="D4" s="6" t="s">
        <v>5</v>
      </c>
      <c r="E4" s="5" t="s">
        <v>6</v>
      </c>
      <c r="F4" s="7" t="s">
        <v>4</v>
      </c>
      <c r="G4" s="4" t="s">
        <v>7</v>
      </c>
      <c r="H4" s="7" t="s">
        <v>6</v>
      </c>
    </row>
    <row r="5" spans="1:8" ht="30.75" customHeight="1" x14ac:dyDescent="0.25">
      <c r="A5" s="3">
        <v>4</v>
      </c>
      <c r="B5" s="8" t="s">
        <v>11</v>
      </c>
      <c r="C5" s="9">
        <v>4995</v>
      </c>
      <c r="D5" s="10"/>
      <c r="E5" s="10">
        <f t="shared" ref="E5" si="0">C5*D5</f>
        <v>0</v>
      </c>
      <c r="F5" s="11">
        <f>9990-C5</f>
        <v>4995</v>
      </c>
      <c r="G5" s="12"/>
      <c r="H5" s="12">
        <f t="shared" ref="H5" si="1">F5*G5</f>
        <v>0</v>
      </c>
    </row>
    <row r="6" spans="1:8" x14ac:dyDescent="0.25">
      <c r="A6" s="13"/>
      <c r="B6" s="14"/>
      <c r="C6" s="15"/>
      <c r="D6" s="16"/>
      <c r="E6" s="10">
        <f>SUM(E5:E5)</f>
        <v>0</v>
      </c>
      <c r="F6" s="17"/>
      <c r="G6" s="16"/>
      <c r="H6" s="12">
        <f>SUM(H5:H5)</f>
        <v>0</v>
      </c>
    </row>
    <row r="7" spans="1:8" ht="25.5" customHeight="1" x14ac:dyDescent="0.25">
      <c r="A7" s="18"/>
      <c r="B7" s="38" t="s">
        <v>13</v>
      </c>
      <c r="C7" s="38"/>
      <c r="D7" s="38"/>
      <c r="E7" s="38"/>
      <c r="F7" s="38"/>
      <c r="G7" s="38"/>
      <c r="H7" s="38"/>
    </row>
    <row r="8" spans="1:8" x14ac:dyDescent="0.25">
      <c r="A8" s="19"/>
      <c r="B8" s="19"/>
      <c r="C8" s="19"/>
      <c r="D8" s="19"/>
      <c r="E8" s="19"/>
      <c r="F8" s="20"/>
      <c r="G8" s="20"/>
      <c r="H8" s="20"/>
    </row>
    <row r="9" spans="1:8" ht="16.5" x14ac:dyDescent="0.3">
      <c r="A9" s="1"/>
      <c r="B9" s="21" t="s">
        <v>12</v>
      </c>
      <c r="C9" s="22">
        <f>E6</f>
        <v>0</v>
      </c>
      <c r="D9" s="23"/>
      <c r="E9" s="24" t="s">
        <v>8</v>
      </c>
      <c r="F9" s="24"/>
      <c r="G9" s="25"/>
      <c r="H9" s="26">
        <f>H6</f>
        <v>0</v>
      </c>
    </row>
    <row r="10" spans="1:8" ht="16.5" x14ac:dyDescent="0.3">
      <c r="A10" s="1"/>
      <c r="B10" s="21"/>
      <c r="C10" s="21"/>
      <c r="D10" s="27"/>
      <c r="E10" s="27"/>
      <c r="F10" s="28"/>
      <c r="G10" s="28"/>
      <c r="H10" s="2"/>
    </row>
    <row r="11" spans="1:8" ht="16.5" x14ac:dyDescent="0.3">
      <c r="A11" s="1"/>
      <c r="B11" s="1"/>
      <c r="C11" s="1"/>
      <c r="D11" s="1"/>
      <c r="E11" s="1"/>
      <c r="F11" s="2"/>
      <c r="G11" s="2"/>
      <c r="H11" s="2"/>
    </row>
    <row r="12" spans="1:8" ht="16.5" customHeight="1" x14ac:dyDescent="0.3">
      <c r="A12" s="34" t="s">
        <v>9</v>
      </c>
      <c r="B12" s="34"/>
      <c r="C12" s="30">
        <f>C9+H9</f>
        <v>0</v>
      </c>
      <c r="D12" s="1"/>
      <c r="E12" s="1"/>
      <c r="F12" s="2"/>
      <c r="G12" s="2"/>
      <c r="H12" s="2"/>
    </row>
    <row r="13" spans="1:8" ht="38.25" customHeight="1" thickBot="1" x14ac:dyDescent="0.35">
      <c r="A13" s="34"/>
      <c r="B13" s="34"/>
      <c r="C13" s="31"/>
      <c r="D13" s="1"/>
      <c r="E13" s="32"/>
      <c r="F13" s="32"/>
      <c r="G13" s="32"/>
      <c r="H13" s="32"/>
    </row>
    <row r="14" spans="1:8" ht="16.5" x14ac:dyDescent="0.3">
      <c r="A14" s="1"/>
      <c r="B14" s="1"/>
      <c r="C14" s="1"/>
      <c r="D14" s="1"/>
      <c r="E14" s="33" t="s">
        <v>10</v>
      </c>
      <c r="F14" s="33"/>
      <c r="G14" s="33"/>
      <c r="H14" s="33"/>
    </row>
    <row r="19" spans="2:2" x14ac:dyDescent="0.25">
      <c r="B19" s="29"/>
    </row>
  </sheetData>
  <protectedRanges>
    <protectedRange algorithmName="SHA-512" hashValue="/oBvNkmyBrQCDtYhQDy4WlqiqZhkCxpoXFB1fVzNO6Inl0x+viQ3wKhQ3G5A6cQ2nhXcnwuwXKQ2F+X9aogwMQ==" saltValue="A+7+2a6qdQ6p2mO6YS68Vw==" spinCount="100000" sqref="G5 D5" name="Formularz cenowy"/>
  </protectedRanges>
  <mergeCells count="9">
    <mergeCell ref="E14:H14"/>
    <mergeCell ref="A3:A4"/>
    <mergeCell ref="B3:B4"/>
    <mergeCell ref="C3:E3"/>
    <mergeCell ref="F3:H3"/>
    <mergeCell ref="B7:H7"/>
    <mergeCell ref="A12:B13"/>
    <mergeCell ref="C12:C13"/>
    <mergeCell ref="E13:H1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E3664-F96D-4D40-B372-E545A16C50D7}">
  <dimension ref="A1:H19"/>
  <sheetViews>
    <sheetView tabSelected="1" zoomScale="145" zoomScaleNormal="145" workbookViewId="0">
      <selection activeCell="F6" sqref="F6"/>
    </sheetView>
  </sheetViews>
  <sheetFormatPr defaultRowHeight="15" x14ac:dyDescent="0.25"/>
  <cols>
    <col min="2" max="2" width="47.7109375" customWidth="1"/>
    <col min="3" max="3" width="14.42578125" customWidth="1"/>
    <col min="4" max="4" width="13.140625" customWidth="1"/>
    <col min="5" max="5" width="11.5703125" customWidth="1"/>
    <col min="6" max="6" width="10" customWidth="1"/>
    <col min="7" max="7" width="12.7109375" customWidth="1"/>
    <col min="8" max="8" width="11.85546875" customWidth="1"/>
  </cols>
  <sheetData>
    <row r="1" spans="1:8" x14ac:dyDescent="0.25">
      <c r="A1" t="s">
        <v>16</v>
      </c>
    </row>
    <row r="3" spans="1:8" ht="26.25" customHeight="1" x14ac:dyDescent="0.25">
      <c r="A3" s="35" t="s">
        <v>0</v>
      </c>
      <c r="B3" s="36" t="s">
        <v>1</v>
      </c>
      <c r="C3" s="36" t="s">
        <v>2</v>
      </c>
      <c r="D3" s="36"/>
      <c r="E3" s="36"/>
      <c r="F3" s="37" t="s">
        <v>3</v>
      </c>
      <c r="G3" s="37"/>
      <c r="H3" s="37"/>
    </row>
    <row r="4" spans="1:8" ht="45.75" customHeight="1" x14ac:dyDescent="0.25">
      <c r="A4" s="35"/>
      <c r="B4" s="36"/>
      <c r="C4" s="5" t="s">
        <v>4</v>
      </c>
      <c r="D4" s="6" t="s">
        <v>5</v>
      </c>
      <c r="E4" s="5" t="s">
        <v>6</v>
      </c>
      <c r="F4" s="7" t="s">
        <v>4</v>
      </c>
      <c r="G4" s="4" t="s">
        <v>7</v>
      </c>
      <c r="H4" s="7" t="s">
        <v>6</v>
      </c>
    </row>
    <row r="5" spans="1:8" ht="30.75" customHeight="1" x14ac:dyDescent="0.25">
      <c r="A5" s="3">
        <v>4</v>
      </c>
      <c r="B5" s="8" t="s">
        <v>11</v>
      </c>
      <c r="C5" s="9">
        <v>4905</v>
      </c>
      <c r="D5" s="10"/>
      <c r="E5" s="10">
        <f t="shared" ref="E5" si="0">C5*D5</f>
        <v>0</v>
      </c>
      <c r="F5" s="11">
        <f>9810-C5</f>
        <v>4905</v>
      </c>
      <c r="G5" s="12"/>
      <c r="H5" s="12">
        <f t="shared" ref="H5" si="1">F5*G5</f>
        <v>0</v>
      </c>
    </row>
    <row r="6" spans="1:8" x14ac:dyDescent="0.25">
      <c r="A6" s="13"/>
      <c r="B6" s="14"/>
      <c r="C6" s="15"/>
      <c r="D6" s="16"/>
      <c r="E6" s="10">
        <f>SUM(E5:E5)</f>
        <v>0</v>
      </c>
      <c r="F6" s="17"/>
      <c r="G6" s="16"/>
      <c r="H6" s="12">
        <f>SUM(H5:H5)</f>
        <v>0</v>
      </c>
    </row>
    <row r="7" spans="1:8" ht="25.5" customHeight="1" x14ac:dyDescent="0.25">
      <c r="A7" s="18"/>
      <c r="B7" s="38" t="s">
        <v>13</v>
      </c>
      <c r="C7" s="38"/>
      <c r="D7" s="38"/>
      <c r="E7" s="38"/>
      <c r="F7" s="38"/>
      <c r="G7" s="38"/>
      <c r="H7" s="38"/>
    </row>
    <row r="8" spans="1:8" x14ac:dyDescent="0.25">
      <c r="A8" s="19"/>
      <c r="B8" s="19"/>
      <c r="C8" s="19"/>
      <c r="D8" s="19"/>
      <c r="E8" s="19"/>
      <c r="F8" s="20"/>
      <c r="G8" s="20"/>
      <c r="H8" s="20"/>
    </row>
    <row r="9" spans="1:8" ht="16.5" x14ac:dyDescent="0.3">
      <c r="A9" s="1"/>
      <c r="B9" s="21" t="s">
        <v>12</v>
      </c>
      <c r="C9" s="22">
        <f>E6</f>
        <v>0</v>
      </c>
      <c r="D9" s="23"/>
      <c r="E9" s="24" t="s">
        <v>8</v>
      </c>
      <c r="F9" s="24"/>
      <c r="G9" s="25"/>
      <c r="H9" s="26">
        <f>H6</f>
        <v>0</v>
      </c>
    </row>
    <row r="10" spans="1:8" ht="16.5" x14ac:dyDescent="0.3">
      <c r="A10" s="1"/>
      <c r="B10" s="21"/>
      <c r="C10" s="21"/>
      <c r="D10" s="27"/>
      <c r="E10" s="27"/>
      <c r="F10" s="28"/>
      <c r="G10" s="28"/>
      <c r="H10" s="2"/>
    </row>
    <row r="11" spans="1:8" ht="16.5" x14ac:dyDescent="0.3">
      <c r="A11" s="1"/>
      <c r="B11" s="1"/>
      <c r="C11" s="1"/>
      <c r="D11" s="1"/>
      <c r="E11" s="1"/>
      <c r="F11" s="2"/>
      <c r="G11" s="2"/>
      <c r="H11" s="2"/>
    </row>
    <row r="12" spans="1:8" ht="16.5" customHeight="1" x14ac:dyDescent="0.3">
      <c r="A12" s="34" t="s">
        <v>9</v>
      </c>
      <c r="B12" s="34"/>
      <c r="C12" s="30">
        <f>C9+H9</f>
        <v>0</v>
      </c>
      <c r="D12" s="1"/>
      <c r="E12" s="1"/>
      <c r="F12" s="2"/>
      <c r="G12" s="2"/>
      <c r="H12" s="2"/>
    </row>
    <row r="13" spans="1:8" ht="38.25" customHeight="1" thickBot="1" x14ac:dyDescent="0.35">
      <c r="A13" s="34"/>
      <c r="B13" s="34"/>
      <c r="C13" s="31"/>
      <c r="D13" s="1"/>
      <c r="E13" s="32"/>
      <c r="F13" s="32"/>
      <c r="G13" s="32"/>
      <c r="H13" s="32"/>
    </row>
    <row r="14" spans="1:8" ht="16.5" x14ac:dyDescent="0.3">
      <c r="A14" s="1"/>
      <c r="B14" s="1"/>
      <c r="C14" s="1"/>
      <c r="D14" s="1"/>
      <c r="E14" s="33" t="s">
        <v>10</v>
      </c>
      <c r="F14" s="33"/>
      <c r="G14" s="33"/>
      <c r="H14" s="33"/>
    </row>
    <row r="19" spans="2:2" x14ac:dyDescent="0.25">
      <c r="B19" s="29"/>
    </row>
  </sheetData>
  <protectedRanges>
    <protectedRange algorithmName="SHA-512" hashValue="/oBvNkmyBrQCDtYhQDy4WlqiqZhkCxpoXFB1fVzNO6Inl0x+viQ3wKhQ3G5A6cQ2nhXcnwuwXKQ2F+X9aogwMQ==" saltValue="A+7+2a6qdQ6p2mO6YS68Vw==" spinCount="100000" sqref="G5 D5" name="Formularz cenowy"/>
  </protectedRanges>
  <mergeCells count="9">
    <mergeCell ref="E14:H14"/>
    <mergeCell ref="A3:A4"/>
    <mergeCell ref="B3:B4"/>
    <mergeCell ref="C3:E3"/>
    <mergeCell ref="F3:H3"/>
    <mergeCell ref="B7:H7"/>
    <mergeCell ref="A12:B13"/>
    <mergeCell ref="C12:C13"/>
    <mergeCell ref="E13:H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Część 1</vt:lpstr>
      <vt:lpstr>Część 2</vt:lpstr>
      <vt:lpstr>Część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Nowicka Monika</dc:creator>
  <cp:lastModifiedBy>Ruta-Misiura Marta</cp:lastModifiedBy>
  <dcterms:created xsi:type="dcterms:W3CDTF">2015-06-05T18:19:34Z</dcterms:created>
  <dcterms:modified xsi:type="dcterms:W3CDTF">2026-03-04T11:31:11Z</dcterms:modified>
</cp:coreProperties>
</file>